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30" windowWidth="9465" windowHeight="4620" activeTab="3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25725"/>
</workbook>
</file>

<file path=xl/calcChain.xml><?xml version="1.0" encoding="utf-8"?>
<calcChain xmlns="http://schemas.openxmlformats.org/spreadsheetml/2006/main">
  <c r="I16" i="2"/>
  <c r="J26" i="19"/>
  <c r="J20"/>
  <c r="J18" i="20" l="1"/>
  <c r="J26"/>
  <c r="J19" i="19"/>
  <c r="J27" i="17" l="1"/>
  <c r="C36"/>
  <c r="C36" i="20"/>
  <c r="C35"/>
  <c r="D35" s="1"/>
  <c r="G35" s="1"/>
  <c r="C34"/>
  <c r="D34" s="1"/>
  <c r="G34" s="1"/>
  <c r="C35" i="17"/>
  <c r="G40" i="19"/>
  <c r="G41"/>
  <c r="D41" i="20"/>
  <c r="G41" s="1"/>
  <c r="D40"/>
  <c r="G40"/>
  <c r="D39"/>
  <c r="G39" s="1"/>
  <c r="D38"/>
  <c r="G38" s="1"/>
  <c r="D37"/>
  <c r="G37" s="1"/>
  <c r="D36"/>
  <c r="G36" s="1"/>
  <c r="G42" i="17"/>
  <c r="D41"/>
  <c r="G41"/>
  <c r="D40"/>
  <c r="G40"/>
  <c r="D39"/>
  <c r="G39"/>
  <c r="D38"/>
  <c r="G38"/>
  <c r="D37"/>
  <c r="G37"/>
  <c r="J19"/>
  <c r="D36"/>
  <c r="G36" s="1"/>
  <c r="D35"/>
  <c r="G35" s="1"/>
  <c r="C18" i="19"/>
  <c r="D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34"/>
  <c r="D34" s="1"/>
  <c r="G34" s="1"/>
  <c r="D35"/>
  <c r="G35"/>
  <c r="D36"/>
  <c r="G36"/>
  <c r="D37"/>
  <c r="G37"/>
  <c r="D38"/>
  <c r="G38"/>
  <c r="D39"/>
  <c r="G39"/>
  <c r="C17"/>
  <c r="D17" s="1"/>
  <c r="G17" s="1"/>
  <c r="C18" i="17"/>
  <c r="D18" s="1"/>
  <c r="G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34"/>
  <c r="D34" s="1"/>
  <c r="G34" s="1"/>
  <c r="C17"/>
  <c r="D17" s="1"/>
  <c r="G17" s="1"/>
  <c r="C17" i="20"/>
  <c r="D17" s="1"/>
  <c r="G17" s="1"/>
  <c r="C18"/>
  <c r="D18" s="1"/>
  <c r="G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16"/>
  <c r="D16" s="1"/>
  <c r="G16" s="1"/>
  <c r="E18" i="17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I17" i="2"/>
  <c r="A16" i="20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17" i="19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18" i="17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J20"/>
  <c r="F13" i="2"/>
  <c r="H22" s="1"/>
  <c r="D16" i="17"/>
  <c r="D15" i="20"/>
  <c r="G15" s="1"/>
  <c r="E17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16" i="19"/>
  <c r="G16"/>
  <c r="E18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J28" i="20"/>
  <c r="J19"/>
  <c r="J28" i="19"/>
  <c r="J21"/>
  <c r="J29" s="1"/>
  <c r="J29" i="17"/>
  <c r="F11" i="2"/>
  <c r="H20" s="1"/>
  <c r="F12"/>
  <c r="H21" s="1"/>
  <c r="C13"/>
  <c r="C12"/>
  <c r="C11"/>
  <c r="G16" i="17"/>
  <c r="J31" l="1"/>
  <c r="D11" i="2" s="1"/>
  <c r="J21" i="17"/>
  <c r="J30" s="1"/>
  <c r="B11" i="2" s="1"/>
  <c r="J20" i="20"/>
  <c r="J29" s="1"/>
  <c r="B13" i="2" s="1"/>
  <c r="J30" i="19"/>
  <c r="D12" i="2" s="1"/>
  <c r="J30" i="20"/>
  <c r="D13" i="2" s="1"/>
  <c r="G18" i="19"/>
  <c r="F12"/>
  <c r="G12" i="2" s="1"/>
  <c r="I21" s="1"/>
  <c r="B12"/>
  <c r="F12" i="17"/>
  <c r="G11" i="2" s="1"/>
  <c r="I20" s="1"/>
  <c r="F11" i="20"/>
  <c r="G13" i="2" s="1"/>
  <c r="I22" s="1"/>
  <c r="J32" i="17" l="1"/>
  <c r="E11" i="2" s="1"/>
  <c r="J31" i="19"/>
  <c r="E12" i="2" s="1"/>
  <c r="J31" i="20"/>
  <c r="E13" i="2" s="1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<sst xmlns="http://schemas.openxmlformats.org/spreadsheetml/2006/main" count="104" uniqueCount="53">
  <si>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</si>
  <si>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</si>
  <si>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</si>
  <si>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</si>
  <si>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</si>
  <si>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</si>
  <si>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</si>
  <si>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</si>
  <si>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</si>
  <si>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</si>
  <si>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</si>
  <si>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</si>
  <si>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</si>
  <si>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</si>
  <si>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</si>
  <si>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</si>
  <si>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</si>
  <si>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</si>
  <si>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</si>
  <si>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</si>
  <si>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</si>
  <si>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</si>
  <si>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</si>
  <si>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</si>
  <si>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</si>
  <si>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</si>
  <si>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</si>
  <si>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</si>
  <si>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</si>
  <si>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</si>
  <si>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</si>
  <si>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</si>
  <si>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</si>
  <si>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</si>
  <si>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</si>
  <si>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</si>
  <si>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</si>
  <si>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</si>
  <si>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</si>
  <si>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</si>
  <si>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</si>
  <si>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</si>
  <si>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</si>
  <si>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</si>
  <si>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</si>
  <si>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</si>
  <si>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</si>
  <si>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Humeda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</si>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</sst>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00"/>
    <numFmt numFmtId="166" formatCode="0.0"/>
  </numFmts>
  <fonts count="23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6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6" fontId="3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0" xfId="0" applyFill="1"/>
    <xf numFmtId="164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65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66" fontId="3" fillId="0" borderId="1" xfId="0" applyNumberFormat="1" applyFont="1" applyBorder="1" applyAlignment="1">
      <alignment horizontal="center"/>
    </xf>
    <xf numFmtId="166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66" fontId="9" fillId="0" borderId="1" xfId="0" applyNumberFormat="1" applyFont="1" applyBorder="1"/>
    <xf numFmtId="166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66" fontId="9" fillId="0" borderId="1" xfId="0" applyNumberFormat="1" applyFont="1" applyBorder="1" applyAlignment="1">
      <alignment horizontal="right"/>
    </xf>
    <xf numFmtId="166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64" fontId="1" fillId="0" borderId="1" xfId="0" applyNumberFormat="1" applyFont="1" applyBorder="1" applyAlignment="1">
      <alignment horizontal="left"/>
    </xf>
    <xf numFmtId="0" fontId="2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7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Punto1!$D$16:$D$33</c:f>
              <c:numCache>
                <c:formatCode>0.000</c:formatCode>
                <c:ptCount val="18"/>
                <c:pt idx="0">
                  <c:v>0</c:v>
                </c:pt>
                <c:pt idx="1">
                  <c:v>0.32332004626235583</c:v>
                </c:pt>
                <c:pt idx="2">
                  <c:v>0.64941514132476941</c:v>
                </c:pt>
                <c:pt idx="3">
                  <c:v>0.99527357548187478</c:v>
                </c:pt>
                <c:pt idx="4">
                  <c:v>1.34113200963898</c:v>
                </c:pt>
                <c:pt idx="5">
                  <c:v>1.489357052849168</c:v>
                </c:pt>
                <c:pt idx="6">
                  <c:v>1.5881737483226268</c:v>
                </c:pt>
                <c:pt idx="7">
                  <c:v>1.6771087742487394</c:v>
                </c:pt>
                <c:pt idx="8">
                  <c:v>1.5980554178699726</c:v>
                </c:pt>
                <c:pt idx="9">
                  <c:v>1.5190020614912056</c:v>
                </c:pt>
                <c:pt idx="10">
                  <c:v>1.4399487051124387</c:v>
                </c:pt>
                <c:pt idx="11">
                  <c:v>1.3510136791863259</c:v>
                </c:pt>
                <c:pt idx="12">
                  <c:v>1.2719603228075591</c:v>
                </c:pt>
                <c:pt idx="13">
                  <c:v>1.1929069664287919</c:v>
                </c:pt>
                <c:pt idx="14">
                  <c:v>1.1434986186920624</c:v>
                </c:pt>
                <c:pt idx="15">
                  <c:v>1.1039719405026793</c:v>
                </c:pt>
                <c:pt idx="16">
                  <c:v>1.0842086014079872</c:v>
                </c:pt>
                <c:pt idx="17">
                  <c:v>1.0743269318606414</c:v>
                </c:pt>
              </c:numCache>
            </c:numRef>
          </c:yVal>
          <c:smooth val="1"/>
        </c:ser>
        <c:axId val="67048960"/>
        <c:axId val="67059072"/>
      </c:scatterChart>
      <c:valAx>
        <c:axId val="6704896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483"/>
              <c:y val="0.91773626572540457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7059072"/>
        <c:crosses val="autoZero"/>
        <c:crossBetween val="midCat"/>
        <c:majorUnit val="1"/>
      </c:valAx>
      <c:valAx>
        <c:axId val="6705907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45E-2"/>
              <c:y val="0.29406136301927815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7048960"/>
        <c:crossesAt val="0"/>
        <c:crossBetween val="midCat"/>
        <c:majorUnit val="0.1"/>
        <c:minorUnit val="2.5346976472419559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0.98425196850393659" l="0.78740157480314954" r="0.78740157480314954" t="0.98425196850393659" header="0" footer="0.98425196850393659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661226486414374"/>
          <c:y val="7.6305520149034314E-2"/>
          <c:w val="0.82878107350914065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Punto2!$D$16:$D$33</c:f>
              <c:numCache>
                <c:formatCode>0.000</c:formatCode>
                <c:ptCount val="18"/>
                <c:pt idx="0">
                  <c:v>0</c:v>
                </c:pt>
                <c:pt idx="1">
                  <c:v>0.6000067935880401</c:v>
                </c:pt>
                <c:pt idx="2">
                  <c:v>1.2126703055234838</c:v>
                </c:pt>
                <c:pt idx="3">
                  <c:v>1.5486470701332431</c:v>
                </c:pt>
                <c:pt idx="4">
                  <c:v>1.6968721133434312</c:v>
                </c:pt>
                <c:pt idx="5">
                  <c:v>1.864860495648311</c:v>
                </c:pt>
                <c:pt idx="6">
                  <c:v>1.943913852027078</c:v>
                </c:pt>
                <c:pt idx="7">
                  <c:v>1.9834405302164613</c:v>
                </c:pt>
                <c:pt idx="8">
                  <c:v>1.8945055042903485</c:v>
                </c:pt>
                <c:pt idx="9">
                  <c:v>1.7956888088168896</c:v>
                </c:pt>
                <c:pt idx="10">
                  <c:v>1.5881737483226268</c:v>
                </c:pt>
                <c:pt idx="11">
                  <c:v>1.5091203919438598</c:v>
                </c:pt>
                <c:pt idx="12">
                  <c:v>1.410303696470401</c:v>
                </c:pt>
                <c:pt idx="13">
                  <c:v>1.2423153141655214</c:v>
                </c:pt>
                <c:pt idx="14">
                  <c:v>1.1434986186920624</c:v>
                </c:pt>
                <c:pt idx="15">
                  <c:v>1.0940902709553335</c:v>
                </c:pt>
                <c:pt idx="16">
                  <c:v>1.0545635927659498</c:v>
                </c:pt>
                <c:pt idx="17">
                  <c:v>1.0348002536712582</c:v>
                </c:pt>
              </c:numCache>
            </c:numRef>
          </c:yVal>
          <c:smooth val="1"/>
        </c:ser>
        <c:axId val="68067328"/>
        <c:axId val="68069632"/>
      </c:scatterChart>
      <c:valAx>
        <c:axId val="6806732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602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8069632"/>
        <c:crosses val="autoZero"/>
        <c:crossBetween val="midCat"/>
        <c:majorUnit val="1"/>
        <c:minorUnit val="1"/>
      </c:valAx>
      <c:valAx>
        <c:axId val="6806963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79E-2"/>
              <c:y val="0.30388750955680127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806732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22" r="0.75000000000000122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738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Punto3!$E$15:$E$32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Punto3!$D$15:$D$32</c:f>
              <c:numCache>
                <c:formatCode>0.000</c:formatCode>
                <c:ptCount val="18"/>
                <c:pt idx="0">
                  <c:v>0</c:v>
                </c:pt>
                <c:pt idx="1">
                  <c:v>0.79764018453495744</c:v>
                </c:pt>
                <c:pt idx="2">
                  <c:v>1.489357052849168</c:v>
                </c:pt>
                <c:pt idx="3">
                  <c:v>1.775925469722198</c:v>
                </c:pt>
                <c:pt idx="4">
                  <c:v>2.0328488779531906</c:v>
                </c:pt>
                <c:pt idx="5">
                  <c:v>2.2304822689001078</c:v>
                </c:pt>
                <c:pt idx="6">
                  <c:v>2.2798906166368376</c:v>
                </c:pt>
                <c:pt idx="7">
                  <c:v>2.3194172948262208</c:v>
                </c:pt>
                <c:pt idx="8">
                  <c:v>2.2897722861841832</c:v>
                </c:pt>
                <c:pt idx="9">
                  <c:v>2.1119022343319576</c:v>
                </c:pt>
                <c:pt idx="10">
                  <c:v>1.9834405302164613</c:v>
                </c:pt>
                <c:pt idx="11">
                  <c:v>1.8253338174589275</c:v>
                </c:pt>
                <c:pt idx="12">
                  <c:v>1.5881737483226268</c:v>
                </c:pt>
                <c:pt idx="13">
                  <c:v>1.5091203919438598</c:v>
                </c:pt>
                <c:pt idx="14">
                  <c:v>1.4695937137544761</c:v>
                </c:pt>
                <c:pt idx="15" formatCode="0.0000">
                  <c:v>1.4399487051124387</c:v>
                </c:pt>
                <c:pt idx="16" formatCode="0.0000">
                  <c:v>1.420185366017747</c:v>
                </c:pt>
                <c:pt idx="17" formatCode="0.0000">
                  <c:v>1.4004220269230552</c:v>
                </c:pt>
              </c:numCache>
            </c:numRef>
          </c:yVal>
          <c:smooth val="1"/>
        </c:ser>
        <c:axId val="67360640"/>
        <c:axId val="68174208"/>
      </c:scatterChart>
      <c:valAx>
        <c:axId val="6736064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7758401395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8174208"/>
        <c:crosses val="autoZero"/>
        <c:crossBetween val="midCat"/>
        <c:majorUnit val="1"/>
        <c:minorUnit val="1"/>
      </c:valAx>
      <c:valAx>
        <c:axId val="6817420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695183807574E-2"/>
              <c:y val="0.30388717828181966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7360640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22" r="0.75000000000000122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541"/>
                  <c:y val="-2.4944881889763796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trendlineType val="linear"/>
            <c:dispRSqr val="1"/>
            <c:trendlineLbl>
              <c:layout>
                <c:manualLayout>
                  <c:x val="-0.169138107083873"/>
                  <c:y val="0.3156325459317588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1.5089999999999999</c:v>
                </c:pt>
                <c:pt idx="1">
                  <c:v>1.6771087742487394</c:v>
                </c:pt>
                <c:pt idx="2">
                  <c:v>1.9834405302164613</c:v>
                </c:pt>
                <c:pt idx="3">
                  <c:v>2.3194172948262208</c:v>
                </c:pt>
              </c:numCache>
            </c:numRef>
          </c:yVal>
        </c:ser>
        <c:axId val="68096384"/>
        <c:axId val="68098304"/>
      </c:scatterChart>
      <c:valAx>
        <c:axId val="68096384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506"/>
              <c:y val="0.89147296587926406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8098304"/>
        <c:crosses val="autoZero"/>
        <c:crossBetween val="midCat"/>
      </c:valAx>
      <c:valAx>
        <c:axId val="68098304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328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8096384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22" r="0.75000000000000122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204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05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409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4098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1025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1026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142875</xdr:rowOff>
    </xdr:from>
    <xdr:to>
      <xdr:col>6</xdr:col>
      <xdr:colOff>714375</xdr:colOff>
      <xdr:row>34</xdr:row>
      <xdr:rowOff>19050</xdr:rowOff>
    </xdr:to>
    <xdr:graphicFrame macro="">
      <xdr:nvGraphicFramePr>
        <xdr:cNvPr id="716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717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71"/>
  <sheetViews>
    <sheetView topLeftCell="A14" zoomScaleNormal="110" workbookViewId="0">
      <selection activeCell="J29" sqref="J29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7.5703125" customWidth="1"/>
    <col min="9" max="9" width="20" customWidth="1"/>
    <col min="10" max="10" width="8.710937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(MAX(D16:D42))</f>
        <v>1.6771087742487394</v>
      </c>
      <c r="G12" s="23" t="s">
        <v>8</v>
      </c>
    </row>
    <row r="14" spans="1:10">
      <c r="A14" s="71" t="s">
        <v>30</v>
      </c>
      <c r="B14" s="71" t="s">
        <v>31</v>
      </c>
      <c r="C14" s="71" t="s">
        <v>32</v>
      </c>
      <c r="D14" s="72" t="s">
        <v>34</v>
      </c>
      <c r="E14" s="71" t="s">
        <v>33</v>
      </c>
      <c r="F14" s="73" t="s">
        <v>35</v>
      </c>
      <c r="G14" s="70" t="s">
        <v>7</v>
      </c>
      <c r="I14" s="69" t="s">
        <v>42</v>
      </c>
      <c r="J14" s="69"/>
    </row>
    <row r="15" spans="1:10">
      <c r="A15" s="71"/>
      <c r="B15" s="71"/>
      <c r="C15" s="71"/>
      <c r="D15" s="72"/>
      <c r="E15" s="71"/>
      <c r="F15" s="73"/>
      <c r="G15" s="70"/>
      <c r="I15" s="23" t="s">
        <v>10</v>
      </c>
      <c r="J15" s="36">
        <v>21</v>
      </c>
    </row>
    <row r="16" spans="1:10">
      <c r="A16" s="32">
        <v>0</v>
      </c>
      <c r="B16" s="32">
        <v>0</v>
      </c>
      <c r="C16" s="33">
        <v>0</v>
      </c>
      <c r="D16" s="33">
        <f t="shared" ref="D16:D41" si="0">C16/($B$12)</f>
        <v>0</v>
      </c>
      <c r="E16" s="32">
        <v>0</v>
      </c>
      <c r="F16" s="32">
        <v>0</v>
      </c>
      <c r="G16" s="34">
        <f t="shared" ref="G16:G42" si="1">D16/$F$11</f>
        <v>0</v>
      </c>
      <c r="I16" s="23" t="s">
        <v>16</v>
      </c>
      <c r="J16" s="23">
        <v>21.28</v>
      </c>
    </row>
    <row r="17" spans="1:18">
      <c r="A17" s="29">
        <v>0.5</v>
      </c>
      <c r="B17" s="32">
        <v>22</v>
      </c>
      <c r="C17" s="33">
        <f>(0.00299639*B17+0.03211882)/9.81*1000</f>
        <v>9.9938226299694186</v>
      </c>
      <c r="D17" s="33">
        <f t="shared" si="0"/>
        <v>0.32332004626235583</v>
      </c>
      <c r="E17" s="29">
        <v>0.5</v>
      </c>
      <c r="F17" s="35">
        <v>30</v>
      </c>
      <c r="G17" s="34">
        <f t="shared" si="1"/>
        <v>0.64664009252471166</v>
      </c>
      <c r="I17" s="23" t="s">
        <v>11</v>
      </c>
      <c r="J17" s="23">
        <v>83.69</v>
      </c>
    </row>
    <row r="18" spans="1:18">
      <c r="A18" s="29">
        <f t="shared" ref="A18:A41" si="2">A17+0.5</f>
        <v>1</v>
      </c>
      <c r="B18" s="32">
        <v>55</v>
      </c>
      <c r="C18" s="33">
        <f t="shared" ref="C18:C36" si="3">(0.00299639*B18+0.03211882)/9.81*1000</f>
        <v>20.073422018348623</v>
      </c>
      <c r="D18" s="33">
        <f t="shared" si="0"/>
        <v>0.64941514132476941</v>
      </c>
      <c r="E18" s="29">
        <f t="shared" ref="E18:E25" si="4">E17+0.5</f>
        <v>1</v>
      </c>
      <c r="F18" s="35">
        <v>50</v>
      </c>
      <c r="G18" s="34">
        <f t="shared" si="1"/>
        <v>1.2988302826495388</v>
      </c>
      <c r="I18" s="23" t="s">
        <v>12</v>
      </c>
      <c r="J18" s="37">
        <v>76.36</v>
      </c>
    </row>
    <row r="19" spans="1:18">
      <c r="A19" s="29">
        <f t="shared" si="2"/>
        <v>1.5</v>
      </c>
      <c r="B19" s="32">
        <v>90</v>
      </c>
      <c r="C19" s="33">
        <f t="shared" si="3"/>
        <v>30.763906218144751</v>
      </c>
      <c r="D19" s="33">
        <f t="shared" si="0"/>
        <v>0.99527357548187478</v>
      </c>
      <c r="E19" s="29">
        <f t="shared" si="4"/>
        <v>1.5</v>
      </c>
      <c r="F19" s="35">
        <v>60</v>
      </c>
      <c r="G19" s="34">
        <f t="shared" si="1"/>
        <v>1.9905471509637496</v>
      </c>
      <c r="I19" s="23" t="s">
        <v>13</v>
      </c>
      <c r="J19" s="38">
        <f>J17-J18</f>
        <v>7.3299999999999983</v>
      </c>
    </row>
    <row r="20" spans="1:18">
      <c r="A20" s="29">
        <f t="shared" si="2"/>
        <v>2</v>
      </c>
      <c r="B20" s="32">
        <v>125</v>
      </c>
      <c r="C20" s="33">
        <f t="shared" si="3"/>
        <v>41.454390417940871</v>
      </c>
      <c r="D20" s="33">
        <f t="shared" si="0"/>
        <v>1.34113200963898</v>
      </c>
      <c r="E20" s="29">
        <f t="shared" si="4"/>
        <v>2</v>
      </c>
      <c r="F20" s="35">
        <v>100</v>
      </c>
      <c r="G20" s="34">
        <f t="shared" si="1"/>
        <v>2.6822640192779601</v>
      </c>
      <c r="I20" s="39" t="s">
        <v>14</v>
      </c>
      <c r="J20" s="40">
        <f>J18-J16</f>
        <v>55.08</v>
      </c>
    </row>
    <row r="21" spans="1:18">
      <c r="A21" s="29">
        <f t="shared" si="2"/>
        <v>2.5</v>
      </c>
      <c r="B21" s="32">
        <v>140</v>
      </c>
      <c r="C21" s="33">
        <f t="shared" si="3"/>
        <v>46.036026503567783</v>
      </c>
      <c r="D21" s="33">
        <f t="shared" si="0"/>
        <v>1.489357052849168</v>
      </c>
      <c r="E21" s="29">
        <f t="shared" si="4"/>
        <v>2.5</v>
      </c>
      <c r="F21" s="35">
        <v>150</v>
      </c>
      <c r="G21" s="34">
        <f t="shared" si="1"/>
        <v>2.9787141056983359</v>
      </c>
      <c r="I21" s="39" t="s">
        <v>15</v>
      </c>
      <c r="J21" s="38">
        <f>(J19/J20)*100</f>
        <v>13.307915758896149</v>
      </c>
    </row>
    <row r="22" spans="1:18">
      <c r="A22" s="29">
        <f t="shared" si="2"/>
        <v>3</v>
      </c>
      <c r="B22" s="32">
        <v>150</v>
      </c>
      <c r="C22" s="33">
        <f t="shared" si="3"/>
        <v>49.090450560652393</v>
      </c>
      <c r="D22" s="33">
        <f t="shared" si="0"/>
        <v>1.5881737483226268</v>
      </c>
      <c r="E22" s="29">
        <f t="shared" si="4"/>
        <v>3</v>
      </c>
      <c r="F22" s="35">
        <v>210</v>
      </c>
      <c r="G22" s="34">
        <f t="shared" si="1"/>
        <v>3.1763474966452536</v>
      </c>
      <c r="K22" s="18"/>
      <c r="L22" s="18"/>
    </row>
    <row r="23" spans="1:18">
      <c r="A23" s="29">
        <f t="shared" si="2"/>
        <v>3.5</v>
      </c>
      <c r="B23" s="32">
        <v>159</v>
      </c>
      <c r="C23" s="33">
        <f t="shared" si="3"/>
        <v>51.839432212028534</v>
      </c>
      <c r="D23" s="33">
        <f t="shared" si="0"/>
        <v>1.6771087742487394</v>
      </c>
      <c r="E23" s="29">
        <f t="shared" si="4"/>
        <v>3.5</v>
      </c>
      <c r="F23" s="35">
        <v>260</v>
      </c>
      <c r="G23" s="34">
        <f t="shared" si="1"/>
        <v>3.3542175484974788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2">
        <v>151</v>
      </c>
      <c r="C24" s="33">
        <f t="shared" si="3"/>
        <v>49.395892966360854</v>
      </c>
      <c r="D24" s="33">
        <f t="shared" si="0"/>
        <v>1.5980554178699726</v>
      </c>
      <c r="E24" s="29">
        <f t="shared" si="4"/>
        <v>4</v>
      </c>
      <c r="F24" s="35">
        <v>330</v>
      </c>
      <c r="G24" s="34">
        <f t="shared" si="1"/>
        <v>3.1961108357399453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2">
        <v>143</v>
      </c>
      <c r="C25" s="33">
        <f t="shared" si="3"/>
        <v>46.952353720693168</v>
      </c>
      <c r="D25" s="33">
        <f t="shared" si="0"/>
        <v>1.5190020614912056</v>
      </c>
      <c r="E25" s="29">
        <f t="shared" si="4"/>
        <v>4.5</v>
      </c>
      <c r="F25" s="35">
        <v>410</v>
      </c>
      <c r="G25" s="34">
        <f t="shared" si="1"/>
        <v>3.0380041229824113</v>
      </c>
      <c r="H25" s="2"/>
      <c r="I25" s="39" t="s">
        <v>18</v>
      </c>
      <c r="J25" s="41">
        <v>289.36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2">
        <v>135</v>
      </c>
      <c r="C26" s="33">
        <f t="shared" si="3"/>
        <v>44.508814475025481</v>
      </c>
      <c r="D26" s="33">
        <f t="shared" si="0"/>
        <v>1.4399487051124387</v>
      </c>
      <c r="E26" s="29">
        <f t="shared" ref="E26:E32" si="5">E25+0.5</f>
        <v>5</v>
      </c>
      <c r="F26" s="35">
        <v>610</v>
      </c>
      <c r="G26" s="34">
        <f t="shared" si="1"/>
        <v>2.8798974102248773</v>
      </c>
      <c r="I26" s="39" t="s">
        <v>19</v>
      </c>
      <c r="J26" s="41">
        <v>148.56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2">
        <v>126</v>
      </c>
      <c r="C27" s="33">
        <f t="shared" si="3"/>
        <v>41.759832823649333</v>
      </c>
      <c r="D27" s="33">
        <f t="shared" si="0"/>
        <v>1.3510136791863259</v>
      </c>
      <c r="E27" s="29">
        <f t="shared" si="5"/>
        <v>5.5</v>
      </c>
      <c r="F27" s="35">
        <v>730</v>
      </c>
      <c r="G27" s="34">
        <f t="shared" si="1"/>
        <v>2.7020273583726517</v>
      </c>
      <c r="I27" s="39" t="s">
        <v>20</v>
      </c>
      <c r="J27" s="42">
        <f>J25-J26</f>
        <v>140.80000000000001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2">
        <v>118</v>
      </c>
      <c r="C28" s="33">
        <f t="shared" si="3"/>
        <v>39.316293577981654</v>
      </c>
      <c r="D28" s="33">
        <f t="shared" si="0"/>
        <v>1.2719603228075591</v>
      </c>
      <c r="E28" s="29">
        <f t="shared" si="5"/>
        <v>6</v>
      </c>
      <c r="F28" s="35">
        <v>860</v>
      </c>
      <c r="G28" s="34">
        <f t="shared" si="1"/>
        <v>2.5439206456151182</v>
      </c>
      <c r="I28" s="39" t="s">
        <v>17</v>
      </c>
      <c r="J28" s="36">
        <v>1.99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2">
        <v>110</v>
      </c>
      <c r="C29" s="33">
        <f t="shared" si="3"/>
        <v>36.87275433231396</v>
      </c>
      <c r="D29" s="33">
        <f t="shared" si="0"/>
        <v>1.1929069664287919</v>
      </c>
      <c r="E29" s="29">
        <f t="shared" si="5"/>
        <v>6.5</v>
      </c>
      <c r="F29" s="35">
        <v>980</v>
      </c>
      <c r="G29" s="34">
        <f t="shared" si="1"/>
        <v>2.3858139328575838</v>
      </c>
      <c r="I29" s="39" t="s">
        <v>36</v>
      </c>
      <c r="J29" s="43">
        <f>J28*B12</f>
        <v>61.510899999999999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2">
        <v>105</v>
      </c>
      <c r="C30" s="33">
        <f t="shared" si="3"/>
        <v>35.345542303771651</v>
      </c>
      <c r="D30" s="33">
        <f t="shared" si="0"/>
        <v>1.1434986186920624</v>
      </c>
      <c r="E30" s="29">
        <f t="shared" si="5"/>
        <v>7</v>
      </c>
      <c r="F30" s="35">
        <v>1110</v>
      </c>
      <c r="G30" s="34">
        <f t="shared" si="1"/>
        <v>2.2869972373841247</v>
      </c>
      <c r="I30" s="39" t="s">
        <v>21</v>
      </c>
      <c r="J30" s="43">
        <f>J21</f>
        <v>13.307915758896149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2">
        <v>101</v>
      </c>
      <c r="C31" s="33">
        <f t="shared" si="3"/>
        <v>34.123772680937819</v>
      </c>
      <c r="D31" s="33">
        <f t="shared" si="0"/>
        <v>1.1039719405026793</v>
      </c>
      <c r="E31" s="29">
        <f t="shared" si="5"/>
        <v>7.5</v>
      </c>
      <c r="F31" s="35">
        <v>1210</v>
      </c>
      <c r="G31" s="34">
        <f t="shared" si="1"/>
        <v>2.2079438810053587</v>
      </c>
      <c r="I31" s="44" t="s">
        <v>37</v>
      </c>
      <c r="J31" s="43">
        <f>J27/J29</f>
        <v>2.2890251971601785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2">
        <v>99</v>
      </c>
      <c r="C32" s="33">
        <f t="shared" si="3"/>
        <v>33.512887869520888</v>
      </c>
      <c r="D32" s="33">
        <f t="shared" si="0"/>
        <v>1.0842086014079872</v>
      </c>
      <c r="E32" s="29">
        <f t="shared" si="5"/>
        <v>8</v>
      </c>
      <c r="F32" s="35">
        <v>1330</v>
      </c>
      <c r="G32" s="34">
        <f t="shared" si="1"/>
        <v>2.1684172028159745</v>
      </c>
      <c r="I32" s="44" t="s">
        <v>38</v>
      </c>
      <c r="J32" s="43">
        <f>J31/(1+J30/100)</f>
        <v>2.020181186662116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2">
        <v>98</v>
      </c>
      <c r="C33" s="33">
        <f t="shared" si="3"/>
        <v>33.207445463812427</v>
      </c>
      <c r="D33" s="33">
        <f t="shared" si="0"/>
        <v>1.0743269318606414</v>
      </c>
      <c r="E33" s="29">
        <f>E32+0.5</f>
        <v>8.5</v>
      </c>
      <c r="F33" s="35">
        <v>1450</v>
      </c>
      <c r="G33" s="34">
        <f t="shared" si="1"/>
        <v>2.1486538637212829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/>
      <c r="C34" s="33">
        <f t="shared" si="3"/>
        <v>3.274089704383282</v>
      </c>
      <c r="D34" s="33">
        <f t="shared" si="0"/>
        <v>0.10592331622074674</v>
      </c>
      <c r="E34" s="29">
        <f t="shared" ref="E34:E41" si="6">E33+0.5</f>
        <v>9</v>
      </c>
      <c r="F34" s="35"/>
      <c r="G34" s="34">
        <f t="shared" si="1"/>
        <v>0.21184663244149349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/>
      <c r="C35" s="33">
        <f t="shared" si="3"/>
        <v>3.274089704383282</v>
      </c>
      <c r="D35" s="33">
        <f t="shared" si="0"/>
        <v>0.10592331622074674</v>
      </c>
      <c r="E35" s="29">
        <f t="shared" si="6"/>
        <v>9.5</v>
      </c>
      <c r="F35" s="35"/>
      <c r="G35" s="34">
        <f t="shared" si="1"/>
        <v>0.21184663244149349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/>
      <c r="C36" s="33">
        <f t="shared" si="3"/>
        <v>3.274089704383282</v>
      </c>
      <c r="D36" s="33">
        <f t="shared" si="0"/>
        <v>0.10592331622074674</v>
      </c>
      <c r="E36" s="29">
        <f t="shared" si="6"/>
        <v>10</v>
      </c>
      <c r="F36" s="35"/>
      <c r="G36" s="34">
        <f t="shared" si="1"/>
        <v>0.21184663244149349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29">
        <f t="shared" si="2"/>
        <v>10.5</v>
      </c>
      <c r="B37" s="32"/>
      <c r="C37" s="33"/>
      <c r="D37" s="33">
        <f t="shared" si="0"/>
        <v>0</v>
      </c>
      <c r="E37" s="29">
        <f t="shared" si="6"/>
        <v>10.5</v>
      </c>
      <c r="F37" s="35"/>
      <c r="G37" s="34">
        <f t="shared" si="1"/>
        <v>0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29">
        <f t="shared" si="2"/>
        <v>11</v>
      </c>
      <c r="B38" s="32"/>
      <c r="C38" s="33"/>
      <c r="D38" s="33">
        <f t="shared" si="0"/>
        <v>0</v>
      </c>
      <c r="E38" s="29">
        <f t="shared" si="6"/>
        <v>11</v>
      </c>
      <c r="F38" s="35"/>
      <c r="G38" s="34">
        <f t="shared" si="1"/>
        <v>0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29">
        <f>A38+0.5</f>
        <v>11.5</v>
      </c>
      <c r="B39" s="32"/>
      <c r="C39" s="33"/>
      <c r="D39" s="33">
        <f t="shared" si="0"/>
        <v>0</v>
      </c>
      <c r="E39" s="29">
        <f t="shared" si="6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29">
        <f t="shared" si="2"/>
        <v>12</v>
      </c>
      <c r="B40" s="32"/>
      <c r="C40" s="33"/>
      <c r="D40" s="33">
        <f t="shared" si="0"/>
        <v>0</v>
      </c>
      <c r="E40" s="29">
        <f t="shared" si="6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29">
        <f t="shared" si="2"/>
        <v>12.5</v>
      </c>
      <c r="B41" s="32"/>
      <c r="C41" s="33"/>
      <c r="D41" s="33">
        <f t="shared" si="0"/>
        <v>0</v>
      </c>
      <c r="E41" s="29">
        <f t="shared" si="6"/>
        <v>12.5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29">
        <f>A41+0.5</f>
        <v>13</v>
      </c>
      <c r="B42" s="32"/>
      <c r="C42" s="33"/>
      <c r="D42" s="33"/>
      <c r="E42" s="29"/>
      <c r="F42" s="35"/>
      <c r="G42" s="34">
        <f t="shared" si="1"/>
        <v>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8:18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8:18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8:18"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8:18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8:18"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71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70"/>
  <sheetViews>
    <sheetView topLeftCell="A12" workbookViewId="0">
      <selection activeCell="J29" sqref="J29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8.140625" customWidth="1"/>
    <col min="9" max="9" width="18.7109375" customWidth="1"/>
    <col min="10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52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(MAX(D16:D42))</f>
        <v>1.9834405302164613</v>
      </c>
      <c r="G12" s="23" t="s">
        <v>8</v>
      </c>
    </row>
    <row r="13" spans="1:14" ht="17.25" customHeight="1"/>
    <row r="14" spans="1:14" ht="17.25" customHeight="1">
      <c r="A14" s="73" t="s">
        <v>39</v>
      </c>
      <c r="B14" s="73" t="s">
        <v>31</v>
      </c>
      <c r="C14" s="73" t="s">
        <v>32</v>
      </c>
      <c r="D14" s="70" t="s">
        <v>40</v>
      </c>
      <c r="E14" s="73" t="s">
        <v>33</v>
      </c>
      <c r="F14" s="73" t="s">
        <v>41</v>
      </c>
      <c r="G14" s="70" t="s">
        <v>7</v>
      </c>
      <c r="I14" s="69" t="s">
        <v>42</v>
      </c>
      <c r="J14" s="69"/>
      <c r="L14" s="31"/>
      <c r="M14" s="74"/>
      <c r="N14" s="74"/>
    </row>
    <row r="15" spans="1:14">
      <c r="A15" s="73"/>
      <c r="B15" s="73"/>
      <c r="C15" s="73"/>
      <c r="D15" s="70"/>
      <c r="E15" s="73"/>
      <c r="F15" s="73"/>
      <c r="G15" s="70"/>
      <c r="I15" s="23" t="s">
        <v>10</v>
      </c>
      <c r="J15" s="36">
        <v>143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39" si="0">C16/($B$12)</f>
        <v>0</v>
      </c>
      <c r="E16" s="32">
        <v>0</v>
      </c>
      <c r="F16" s="32">
        <v>0</v>
      </c>
      <c r="G16" s="34">
        <f t="shared" ref="G16:G41" si="1">D16/$F$11</f>
        <v>0</v>
      </c>
      <c r="I16" s="23" t="s">
        <v>16</v>
      </c>
      <c r="J16" s="37">
        <v>6.53</v>
      </c>
      <c r="L16" s="31"/>
      <c r="M16" s="54"/>
      <c r="N16" s="56"/>
    </row>
    <row r="17" spans="1:20">
      <c r="A17" s="29">
        <f>A16+0.5</f>
        <v>0.5</v>
      </c>
      <c r="B17" s="32">
        <v>50</v>
      </c>
      <c r="C17" s="33">
        <f>(0.00299639*B17+0.03211882)/9.81*1000</f>
        <v>18.546209989806318</v>
      </c>
      <c r="D17" s="33">
        <f t="shared" si="0"/>
        <v>0.6000067935880401</v>
      </c>
      <c r="E17" s="29">
        <v>0.5</v>
      </c>
      <c r="F17" s="35">
        <v>10</v>
      </c>
      <c r="G17" s="34">
        <f t="shared" si="1"/>
        <v>0.6000067935880401</v>
      </c>
      <c r="I17" s="23" t="s">
        <v>11</v>
      </c>
      <c r="J17" s="37">
        <v>68.59</v>
      </c>
      <c r="L17" s="31"/>
      <c r="M17" s="54"/>
      <c r="N17" s="54"/>
    </row>
    <row r="18" spans="1:20">
      <c r="A18" s="29">
        <f t="shared" ref="A18:A42" si="2">A17+0.5</f>
        <v>1</v>
      </c>
      <c r="B18" s="32">
        <v>112</v>
      </c>
      <c r="C18" s="33">
        <f t="shared" ref="C18:C34" si="3">(0.00299639*B18+0.03211882)/9.81*1000</f>
        <v>37.483639143730883</v>
      </c>
      <c r="D18" s="33">
        <f t="shared" si="0"/>
        <v>1.2126703055234838</v>
      </c>
      <c r="E18" s="29">
        <f t="shared" ref="E18:E24" si="4">E17+0.5</f>
        <v>1</v>
      </c>
      <c r="F18" s="35">
        <v>2</v>
      </c>
      <c r="G18" s="34">
        <f t="shared" si="1"/>
        <v>1.2126703055234838</v>
      </c>
      <c r="I18" s="23" t="s">
        <v>12</v>
      </c>
      <c r="J18" s="37">
        <v>61.26</v>
      </c>
      <c r="L18" s="31"/>
      <c r="M18" s="54"/>
      <c r="N18" s="56"/>
    </row>
    <row r="19" spans="1:20">
      <c r="A19" s="29">
        <f t="shared" si="2"/>
        <v>1.5</v>
      </c>
      <c r="B19" s="32">
        <v>146</v>
      </c>
      <c r="C19" s="33">
        <f t="shared" si="3"/>
        <v>47.868680937818546</v>
      </c>
      <c r="D19" s="33">
        <f t="shared" si="0"/>
        <v>1.5486470701332431</v>
      </c>
      <c r="E19" s="29">
        <f t="shared" si="4"/>
        <v>1.5</v>
      </c>
      <c r="F19" s="35">
        <v>-20</v>
      </c>
      <c r="G19" s="34">
        <f t="shared" si="1"/>
        <v>1.5486470701332431</v>
      </c>
      <c r="I19" s="23" t="s">
        <v>13</v>
      </c>
      <c r="J19" s="43">
        <f>J17-J18</f>
        <v>7.3300000000000054</v>
      </c>
      <c r="L19" s="31"/>
      <c r="M19" s="54"/>
      <c r="N19" s="57"/>
    </row>
    <row r="20" spans="1:20">
      <c r="A20" s="29">
        <f t="shared" si="2"/>
        <v>2</v>
      </c>
      <c r="B20" s="32">
        <v>161</v>
      </c>
      <c r="C20" s="33">
        <f t="shared" si="3"/>
        <v>52.450317023445457</v>
      </c>
      <c r="D20" s="33">
        <f t="shared" si="0"/>
        <v>1.6968721133434312</v>
      </c>
      <c r="E20" s="29">
        <f t="shared" si="4"/>
        <v>2</v>
      </c>
      <c r="F20" s="35">
        <v>-30</v>
      </c>
      <c r="G20" s="34">
        <f t="shared" si="1"/>
        <v>1.6968721133434312</v>
      </c>
      <c r="I20" s="39" t="s">
        <v>14</v>
      </c>
      <c r="J20" s="36">
        <f>J18-J16</f>
        <v>54.73</v>
      </c>
      <c r="L20" s="31"/>
      <c r="M20" s="58"/>
      <c r="N20" s="59"/>
    </row>
    <row r="21" spans="1:20">
      <c r="A21" s="29">
        <f t="shared" si="2"/>
        <v>2.5</v>
      </c>
      <c r="B21" s="32">
        <v>178</v>
      </c>
      <c r="C21" s="33">
        <f t="shared" si="3"/>
        <v>57.642837920489292</v>
      </c>
      <c r="D21" s="33">
        <f t="shared" si="0"/>
        <v>1.864860495648311</v>
      </c>
      <c r="E21" s="29">
        <f t="shared" si="4"/>
        <v>2.5</v>
      </c>
      <c r="F21" s="35">
        <v>-40</v>
      </c>
      <c r="G21" s="34">
        <f t="shared" si="1"/>
        <v>1.864860495648311</v>
      </c>
      <c r="I21" s="39" t="s">
        <v>15</v>
      </c>
      <c r="J21" s="43">
        <f>(J19/J20)*100</f>
        <v>13.393020281381338</v>
      </c>
      <c r="L21" s="31"/>
      <c r="M21" s="58"/>
      <c r="N21" s="57"/>
    </row>
    <row r="22" spans="1:20">
      <c r="A22" s="29">
        <f t="shared" si="2"/>
        <v>3</v>
      </c>
      <c r="B22" s="32">
        <v>186</v>
      </c>
      <c r="C22" s="33">
        <f t="shared" si="3"/>
        <v>60.086377166156979</v>
      </c>
      <c r="D22" s="33">
        <f t="shared" si="0"/>
        <v>1.943913852027078</v>
      </c>
      <c r="E22" s="29">
        <f t="shared" si="4"/>
        <v>3</v>
      </c>
      <c r="F22" s="35">
        <v>-46</v>
      </c>
      <c r="G22" s="34">
        <f t="shared" si="1"/>
        <v>1.943913852027078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190</v>
      </c>
      <c r="C23" s="33">
        <f t="shared" si="3"/>
        <v>61.308146788990818</v>
      </c>
      <c r="D23" s="33">
        <f t="shared" si="0"/>
        <v>1.9834405302164613</v>
      </c>
      <c r="E23" s="29">
        <f t="shared" si="4"/>
        <v>3.5</v>
      </c>
      <c r="F23" s="35">
        <v>-48</v>
      </c>
      <c r="G23" s="34">
        <f t="shared" si="1"/>
        <v>1.9834405302164613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181</v>
      </c>
      <c r="C24" s="33">
        <f t="shared" si="3"/>
        <v>58.55916513761467</v>
      </c>
      <c r="D24" s="33">
        <f t="shared" si="0"/>
        <v>1.8945055042903485</v>
      </c>
      <c r="E24" s="29">
        <f t="shared" si="4"/>
        <v>4</v>
      </c>
      <c r="F24" s="35">
        <v>-22</v>
      </c>
      <c r="G24" s="34">
        <f t="shared" si="1"/>
        <v>1.8945055042903485</v>
      </c>
      <c r="H24" s="2"/>
      <c r="I24" s="39" t="s">
        <v>18</v>
      </c>
      <c r="J24" s="41">
        <v>279.45999999999998</v>
      </c>
      <c r="O24" s="1"/>
      <c r="P24" s="1"/>
      <c r="Q24" s="1"/>
      <c r="R24" s="1"/>
    </row>
    <row r="25" spans="1:20">
      <c r="A25" s="29">
        <f t="shared" si="2"/>
        <v>4.5</v>
      </c>
      <c r="B25" s="32">
        <v>171</v>
      </c>
      <c r="C25" s="33">
        <f t="shared" si="3"/>
        <v>55.50474108053006</v>
      </c>
      <c r="D25" s="33">
        <f t="shared" si="0"/>
        <v>1.7956888088168896</v>
      </c>
      <c r="E25" s="29">
        <f t="shared" ref="E25:E42" si="5">E24+0.5</f>
        <v>4.5</v>
      </c>
      <c r="F25" s="35">
        <v>12</v>
      </c>
      <c r="G25" s="34">
        <f t="shared" si="1"/>
        <v>1.7956888088168896</v>
      </c>
      <c r="H25" s="2"/>
      <c r="I25" s="39" t="s">
        <v>19</v>
      </c>
      <c r="J25" s="41">
        <v>144.19</v>
      </c>
      <c r="O25" s="1"/>
      <c r="P25" s="1"/>
      <c r="Q25" s="1"/>
      <c r="R25" s="1"/>
    </row>
    <row r="26" spans="1:20">
      <c r="A26" s="29">
        <f t="shared" si="2"/>
        <v>5</v>
      </c>
      <c r="B26" s="32">
        <v>150</v>
      </c>
      <c r="C26" s="33">
        <f t="shared" si="3"/>
        <v>49.090450560652393</v>
      </c>
      <c r="D26" s="33">
        <f t="shared" si="0"/>
        <v>1.5881737483226268</v>
      </c>
      <c r="E26" s="29">
        <f t="shared" si="5"/>
        <v>5</v>
      </c>
      <c r="F26" s="35">
        <v>80</v>
      </c>
      <c r="G26" s="34">
        <f t="shared" si="1"/>
        <v>1.5881737483226268</v>
      </c>
      <c r="I26" s="39" t="s">
        <v>20</v>
      </c>
      <c r="J26" s="45">
        <f>J24-J25</f>
        <v>135.26999999999998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142</v>
      </c>
      <c r="C27" s="33">
        <f t="shared" si="3"/>
        <v>46.646911314984706</v>
      </c>
      <c r="D27" s="33">
        <f t="shared" si="0"/>
        <v>1.5091203919438598</v>
      </c>
      <c r="E27" s="29">
        <f t="shared" si="5"/>
        <v>5.5</v>
      </c>
      <c r="F27" s="35">
        <v>140</v>
      </c>
      <c r="G27" s="34">
        <f t="shared" si="1"/>
        <v>1.5091203919438598</v>
      </c>
      <c r="I27" s="39" t="s">
        <v>17</v>
      </c>
      <c r="J27" s="36">
        <v>1.9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132</v>
      </c>
      <c r="C28" s="33">
        <f t="shared" si="3"/>
        <v>43.592487257900096</v>
      </c>
      <c r="D28" s="33">
        <f t="shared" si="0"/>
        <v>1.410303696470401</v>
      </c>
      <c r="E28" s="29">
        <f t="shared" si="5"/>
        <v>6</v>
      </c>
      <c r="F28" s="35">
        <v>210</v>
      </c>
      <c r="G28" s="34">
        <f t="shared" si="1"/>
        <v>1.410303696470401</v>
      </c>
      <c r="I28" s="39" t="s">
        <v>36</v>
      </c>
      <c r="J28" s="43">
        <f>J27*B12</f>
        <v>58.728999999999999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115</v>
      </c>
      <c r="C29" s="33">
        <f t="shared" si="3"/>
        <v>38.399966360856268</v>
      </c>
      <c r="D29" s="33">
        <f t="shared" si="0"/>
        <v>1.2423153141655214</v>
      </c>
      <c r="E29" s="29">
        <f t="shared" si="5"/>
        <v>6.5</v>
      </c>
      <c r="F29" s="35">
        <v>280</v>
      </c>
      <c r="G29" s="34">
        <f t="shared" si="1"/>
        <v>1.2423153141655214</v>
      </c>
      <c r="I29" s="39" t="s">
        <v>21</v>
      </c>
      <c r="J29" s="43">
        <f>J21</f>
        <v>13.393020281381338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105</v>
      </c>
      <c r="C30" s="33">
        <f t="shared" si="3"/>
        <v>35.345542303771651</v>
      </c>
      <c r="D30" s="33">
        <f t="shared" si="0"/>
        <v>1.1434986186920624</v>
      </c>
      <c r="E30" s="29">
        <f t="shared" si="5"/>
        <v>7</v>
      </c>
      <c r="F30" s="35">
        <v>360</v>
      </c>
      <c r="G30" s="34">
        <f t="shared" si="1"/>
        <v>1.1434986186920624</v>
      </c>
      <c r="I30" s="44" t="s">
        <v>37</v>
      </c>
      <c r="J30" s="43">
        <f>J26/J28</f>
        <v>2.3032913892625446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100</v>
      </c>
      <c r="C31" s="33">
        <f t="shared" si="3"/>
        <v>33.818330275229357</v>
      </c>
      <c r="D31" s="33">
        <f t="shared" si="0"/>
        <v>1.0940902709553335</v>
      </c>
      <c r="E31" s="29">
        <f t="shared" si="5"/>
        <v>7.5</v>
      </c>
      <c r="F31" s="35">
        <v>430</v>
      </c>
      <c r="G31" s="34">
        <f t="shared" si="1"/>
        <v>1.0940902709553335</v>
      </c>
      <c r="I31" s="44" t="s">
        <v>38</v>
      </c>
      <c r="J31" s="43">
        <f>J30/(1+J29/100)</f>
        <v>2.0312461768343386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>
        <v>96</v>
      </c>
      <c r="C32" s="33">
        <f t="shared" si="3"/>
        <v>32.59656065239551</v>
      </c>
      <c r="D32" s="33">
        <f t="shared" si="0"/>
        <v>1.0545635927659498</v>
      </c>
      <c r="E32" s="29">
        <f t="shared" si="5"/>
        <v>8</v>
      </c>
      <c r="F32" s="35">
        <v>520</v>
      </c>
      <c r="G32" s="34">
        <f t="shared" si="1"/>
        <v>1.0545635927659498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>
        <v>94</v>
      </c>
      <c r="C33" s="33">
        <f t="shared" si="3"/>
        <v>31.98567584097859</v>
      </c>
      <c r="D33" s="33">
        <f t="shared" si="0"/>
        <v>1.0348002536712582</v>
      </c>
      <c r="E33" s="29">
        <f t="shared" si="5"/>
        <v>8.5</v>
      </c>
      <c r="F33" s="35">
        <v>630</v>
      </c>
      <c r="G33" s="34">
        <f t="shared" si="1"/>
        <v>1.0348002536712582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/>
      <c r="C34" s="33">
        <f t="shared" si="3"/>
        <v>3.274089704383282</v>
      </c>
      <c r="D34" s="34">
        <f t="shared" si="0"/>
        <v>0.10592331622074674</v>
      </c>
      <c r="E34" s="29">
        <f t="shared" si="5"/>
        <v>9</v>
      </c>
      <c r="F34" s="35"/>
      <c r="G34" s="34">
        <f t="shared" si="1"/>
        <v>0.10592331622074674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>
        <f t="shared" si="2"/>
        <v>9.5</v>
      </c>
      <c r="B35" s="32"/>
      <c r="C35" s="33"/>
      <c r="D35" s="34">
        <f t="shared" si="0"/>
        <v>0</v>
      </c>
      <c r="E35" s="29">
        <f t="shared" si="5"/>
        <v>9.5</v>
      </c>
      <c r="F35" s="35"/>
      <c r="G35" s="34">
        <f t="shared" si="1"/>
        <v>0</v>
      </c>
      <c r="I35" s="2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29">
        <f t="shared" si="2"/>
        <v>10</v>
      </c>
      <c r="B36" s="32"/>
      <c r="C36" s="33"/>
      <c r="D36" s="34">
        <f t="shared" si="0"/>
        <v>0</v>
      </c>
      <c r="E36" s="29">
        <f t="shared" si="5"/>
        <v>10</v>
      </c>
      <c r="F36" s="35"/>
      <c r="G36" s="34">
        <f t="shared" si="1"/>
        <v>0</v>
      </c>
      <c r="I36" s="2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29">
        <f t="shared" si="2"/>
        <v>10.5</v>
      </c>
      <c r="B37" s="32"/>
      <c r="C37" s="33"/>
      <c r="D37" s="34">
        <f t="shared" si="0"/>
        <v>0</v>
      </c>
      <c r="E37" s="29">
        <f t="shared" si="5"/>
        <v>10.5</v>
      </c>
      <c r="F37" s="35"/>
      <c r="G37" s="34">
        <f t="shared" si="1"/>
        <v>0</v>
      </c>
      <c r="I37" s="2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29">
        <f t="shared" si="2"/>
        <v>11</v>
      </c>
      <c r="B38" s="32"/>
      <c r="C38" s="33"/>
      <c r="D38" s="34">
        <f t="shared" si="0"/>
        <v>0</v>
      </c>
      <c r="E38" s="29">
        <f t="shared" si="5"/>
        <v>11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11.5</v>
      </c>
      <c r="B39" s="35"/>
      <c r="C39" s="33"/>
      <c r="D39" s="33">
        <f t="shared" si="0"/>
        <v>0</v>
      </c>
      <c r="E39" s="29">
        <f t="shared" si="5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>A39+0.5</f>
        <v>12</v>
      </c>
      <c r="B40" s="35"/>
      <c r="C40" s="33"/>
      <c r="D40" s="33"/>
      <c r="E40" s="29">
        <f t="shared" si="5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 t="shared" si="2"/>
        <v>12.5</v>
      </c>
      <c r="B41" s="68"/>
      <c r="C41" s="68"/>
      <c r="D41" s="68"/>
      <c r="E41" s="29">
        <f t="shared" si="5"/>
        <v>12.5</v>
      </c>
      <c r="F41" s="68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9">
        <f t="shared" si="2"/>
        <v>13</v>
      </c>
      <c r="B42" s="68"/>
      <c r="C42" s="68"/>
      <c r="D42" s="68"/>
      <c r="E42" s="29">
        <f t="shared" si="5"/>
        <v>13</v>
      </c>
      <c r="F42" s="68"/>
      <c r="G42" s="3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31"/>
      <c r="C43" s="31"/>
      <c r="D43" s="31"/>
      <c r="E43" s="30"/>
      <c r="F43" s="31"/>
      <c r="G43" s="3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70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2"/>
  <sheetViews>
    <sheetView topLeftCell="A11" workbookViewId="0">
      <selection activeCell="J28" sqref="J28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7.140625" bestFit="1" customWidth="1"/>
    <col min="6" max="6" width="19" bestFit="1" customWidth="1"/>
    <col min="7" max="7" width="11.5703125" customWidth="1"/>
    <col min="8" max="8" width="9.42578125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52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(MAX(D15:D41))</f>
        <v>2.3194172948262208</v>
      </c>
      <c r="G11" s="23" t="s">
        <v>8</v>
      </c>
    </row>
    <row r="13" spans="1:14">
      <c r="A13" s="75" t="s">
        <v>45</v>
      </c>
      <c r="B13" s="75" t="s">
        <v>31</v>
      </c>
      <c r="C13" s="75" t="s">
        <v>32</v>
      </c>
      <c r="D13" s="81" t="s">
        <v>40</v>
      </c>
      <c r="E13" s="75" t="s">
        <v>44</v>
      </c>
      <c r="F13" s="75" t="s">
        <v>43</v>
      </c>
      <c r="G13" s="79" t="s">
        <v>7</v>
      </c>
      <c r="I13" s="77" t="s">
        <v>42</v>
      </c>
      <c r="J13" s="78"/>
      <c r="M13" s="51"/>
      <c r="N13" s="51"/>
    </row>
    <row r="14" spans="1:14">
      <c r="A14" s="76"/>
      <c r="B14" s="76"/>
      <c r="C14" s="76"/>
      <c r="D14" s="82"/>
      <c r="E14" s="76"/>
      <c r="F14" s="76"/>
      <c r="G14" s="80"/>
      <c r="I14" s="23" t="s">
        <v>10</v>
      </c>
      <c r="J14" s="40">
        <v>18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41" si="0">C15/($B$11)</f>
        <v>0</v>
      </c>
      <c r="E15" s="32">
        <v>0</v>
      </c>
      <c r="F15" s="32">
        <v>0</v>
      </c>
      <c r="G15" s="34">
        <f t="shared" ref="G15:G41" si="1">D15/$F$10</f>
        <v>0</v>
      </c>
      <c r="I15" s="23" t="s">
        <v>16</v>
      </c>
      <c r="J15" s="23">
        <v>16.579999999999998</v>
      </c>
      <c r="M15" s="54"/>
      <c r="N15" s="56"/>
    </row>
    <row r="16" spans="1:14">
      <c r="A16" s="29">
        <f>A15+0.5</f>
        <v>0.5</v>
      </c>
      <c r="B16" s="35">
        <v>70</v>
      </c>
      <c r="C16" s="33">
        <f>(0.00299639*B16+0.03211882)/9.81*1000</f>
        <v>24.655058103975534</v>
      </c>
      <c r="D16" s="33">
        <f t="shared" si="0"/>
        <v>0.79764018453495744</v>
      </c>
      <c r="E16" s="29">
        <v>0.5</v>
      </c>
      <c r="F16" s="35">
        <v>-20</v>
      </c>
      <c r="G16" s="34">
        <f t="shared" si="1"/>
        <v>0.39882009226747872</v>
      </c>
      <c r="I16" s="23" t="s">
        <v>11</v>
      </c>
      <c r="J16" s="23">
        <v>89.25</v>
      </c>
      <c r="M16" s="54"/>
      <c r="N16" s="54"/>
    </row>
    <row r="17" spans="1:20">
      <c r="A17" s="29">
        <f t="shared" ref="A17:A40" si="2">A16+0.5</f>
        <v>1</v>
      </c>
      <c r="B17" s="35">
        <v>140</v>
      </c>
      <c r="C17" s="33">
        <f t="shared" ref="C17:C36" si="3">(0.00299639*B17+0.03211882)/9.81*1000</f>
        <v>46.036026503567783</v>
      </c>
      <c r="D17" s="33">
        <f t="shared" si="0"/>
        <v>1.489357052849168</v>
      </c>
      <c r="E17" s="29">
        <f>E16+0.5</f>
        <v>1</v>
      </c>
      <c r="F17" s="35">
        <v>-30</v>
      </c>
      <c r="G17" s="34">
        <f t="shared" si="1"/>
        <v>0.74467852642458399</v>
      </c>
      <c r="I17" s="23" t="s">
        <v>12</v>
      </c>
      <c r="J17" s="23">
        <v>80.849999999999994</v>
      </c>
      <c r="M17" s="54"/>
      <c r="N17" s="56"/>
    </row>
    <row r="18" spans="1:20">
      <c r="A18" s="29">
        <f t="shared" si="2"/>
        <v>1.5</v>
      </c>
      <c r="B18" s="35">
        <v>169</v>
      </c>
      <c r="C18" s="33">
        <f t="shared" si="3"/>
        <v>54.893856269113144</v>
      </c>
      <c r="D18" s="33">
        <f t="shared" si="0"/>
        <v>1.775925469722198</v>
      </c>
      <c r="E18" s="29">
        <f>E17+0.5</f>
        <v>1.5</v>
      </c>
      <c r="F18" s="35">
        <v>-40</v>
      </c>
      <c r="G18" s="34">
        <f t="shared" si="1"/>
        <v>0.887962734861099</v>
      </c>
      <c r="I18" s="23" t="s">
        <v>13</v>
      </c>
      <c r="J18" s="38">
        <f>J16-J17</f>
        <v>8.4000000000000057</v>
      </c>
      <c r="M18" s="54"/>
      <c r="N18" s="57"/>
    </row>
    <row r="19" spans="1:20">
      <c r="A19" s="29">
        <f t="shared" si="2"/>
        <v>2</v>
      </c>
      <c r="B19" s="35">
        <v>195</v>
      </c>
      <c r="C19" s="33">
        <f t="shared" si="3"/>
        <v>62.83535881753312</v>
      </c>
      <c r="D19" s="33">
        <f t="shared" si="0"/>
        <v>2.0328488779531906</v>
      </c>
      <c r="E19" s="29">
        <f t="shared" ref="E19:E41" si="4">E18+0.5</f>
        <v>2</v>
      </c>
      <c r="F19" s="35">
        <v>-50</v>
      </c>
      <c r="G19" s="34">
        <f t="shared" si="1"/>
        <v>1.0164244389765953</v>
      </c>
      <c r="I19" s="39" t="s">
        <v>14</v>
      </c>
      <c r="J19" s="40">
        <f>J17-J15</f>
        <v>64.27</v>
      </c>
      <c r="M19" s="58"/>
      <c r="N19" s="59"/>
    </row>
    <row r="20" spans="1:20">
      <c r="A20" s="29">
        <f t="shared" si="2"/>
        <v>2.5</v>
      </c>
      <c r="B20" s="35">
        <v>215</v>
      </c>
      <c r="C20" s="33">
        <f t="shared" si="3"/>
        <v>68.94420693170234</v>
      </c>
      <c r="D20" s="33">
        <f t="shared" si="0"/>
        <v>2.2304822689001078</v>
      </c>
      <c r="E20" s="29">
        <f t="shared" si="4"/>
        <v>2.5</v>
      </c>
      <c r="F20" s="35">
        <v>-60</v>
      </c>
      <c r="G20" s="34">
        <f t="shared" si="1"/>
        <v>1.1152411344500539</v>
      </c>
      <c r="I20" s="39" t="s">
        <v>15</v>
      </c>
      <c r="J20" s="38">
        <f>(J18/J19)*100</f>
        <v>13.069861521705315</v>
      </c>
      <c r="M20" s="58"/>
      <c r="N20" s="57"/>
    </row>
    <row r="21" spans="1:20">
      <c r="A21" s="29">
        <f t="shared" si="2"/>
        <v>3</v>
      </c>
      <c r="B21" s="35">
        <v>220</v>
      </c>
      <c r="C21" s="33">
        <f t="shared" si="3"/>
        <v>70.471418960244648</v>
      </c>
      <c r="D21" s="33">
        <f t="shared" si="0"/>
        <v>2.2798906166368376</v>
      </c>
      <c r="E21" s="29">
        <f t="shared" si="4"/>
        <v>3</v>
      </c>
      <c r="F21" s="35">
        <v>-80</v>
      </c>
      <c r="G21" s="34">
        <f t="shared" si="1"/>
        <v>1.1399453083184188</v>
      </c>
      <c r="K21" s="1"/>
      <c r="L21" s="1"/>
      <c r="M21" s="2"/>
      <c r="N21" s="1"/>
    </row>
    <row r="22" spans="1:20">
      <c r="A22" s="29">
        <f t="shared" si="2"/>
        <v>3.5</v>
      </c>
      <c r="B22" s="35">
        <v>224</v>
      </c>
      <c r="C22" s="33">
        <f t="shared" si="3"/>
        <v>71.693188583078481</v>
      </c>
      <c r="D22" s="33">
        <f t="shared" si="0"/>
        <v>2.3194172948262208</v>
      </c>
      <c r="E22" s="29">
        <f t="shared" si="4"/>
        <v>3.5</v>
      </c>
      <c r="F22" s="35">
        <v>-100</v>
      </c>
      <c r="G22" s="34">
        <f t="shared" si="1"/>
        <v>1.1597086474131104</v>
      </c>
    </row>
    <row r="23" spans="1:20">
      <c r="A23" s="29">
        <f t="shared" si="2"/>
        <v>4</v>
      </c>
      <c r="B23" s="35">
        <v>221</v>
      </c>
      <c r="C23" s="33">
        <f t="shared" si="3"/>
        <v>70.776861365953096</v>
      </c>
      <c r="D23" s="33">
        <f t="shared" si="0"/>
        <v>2.2897722861841832</v>
      </c>
      <c r="E23" s="29">
        <f t="shared" si="4"/>
        <v>4</v>
      </c>
      <c r="F23" s="35">
        <v>-70</v>
      </c>
      <c r="G23" s="34">
        <f t="shared" si="1"/>
        <v>1.1448861430920916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5">
        <v>203</v>
      </c>
      <c r="C24" s="33">
        <f t="shared" si="3"/>
        <v>65.278898063200813</v>
      </c>
      <c r="D24" s="33">
        <f t="shared" si="0"/>
        <v>2.1119022343319576</v>
      </c>
      <c r="E24" s="29">
        <f t="shared" si="4"/>
        <v>4.5</v>
      </c>
      <c r="F24" s="35">
        <v>-50</v>
      </c>
      <c r="G24" s="34">
        <f t="shared" si="1"/>
        <v>1.0559511171659788</v>
      </c>
      <c r="H24" s="2"/>
      <c r="I24" s="39" t="s">
        <v>18</v>
      </c>
      <c r="J24" s="46">
        <v>278.56</v>
      </c>
      <c r="O24" s="1"/>
      <c r="P24" s="1"/>
      <c r="Q24" s="1"/>
      <c r="R24" s="1"/>
    </row>
    <row r="25" spans="1:20">
      <c r="A25" s="29">
        <f t="shared" si="2"/>
        <v>5</v>
      </c>
      <c r="B25" s="35">
        <v>190</v>
      </c>
      <c r="C25" s="33">
        <f t="shared" si="3"/>
        <v>61.308146788990818</v>
      </c>
      <c r="D25" s="33">
        <f t="shared" si="0"/>
        <v>1.9834405302164613</v>
      </c>
      <c r="E25" s="29">
        <f t="shared" si="4"/>
        <v>5</v>
      </c>
      <c r="F25" s="35">
        <v>-24</v>
      </c>
      <c r="G25" s="34">
        <f t="shared" si="1"/>
        <v>0.99172026510823064</v>
      </c>
      <c r="H25" s="2"/>
      <c r="I25" s="39" t="s">
        <v>19</v>
      </c>
      <c r="J25" s="46">
        <v>139.88</v>
      </c>
      <c r="O25" s="1"/>
      <c r="P25" s="1"/>
      <c r="Q25" s="1"/>
      <c r="R25" s="1"/>
    </row>
    <row r="26" spans="1:20">
      <c r="A26" s="29">
        <f t="shared" si="2"/>
        <v>5.5</v>
      </c>
      <c r="B26" s="35">
        <v>174</v>
      </c>
      <c r="C26" s="33">
        <f t="shared" si="3"/>
        <v>56.421068297655452</v>
      </c>
      <c r="D26" s="33">
        <f t="shared" si="0"/>
        <v>1.8253338174589275</v>
      </c>
      <c r="E26" s="29">
        <f t="shared" si="4"/>
        <v>5.5</v>
      </c>
      <c r="F26" s="35">
        <v>10</v>
      </c>
      <c r="G26" s="34">
        <f t="shared" si="1"/>
        <v>0.91266690872946377</v>
      </c>
      <c r="H26" s="2"/>
      <c r="I26" s="39" t="s">
        <v>20</v>
      </c>
      <c r="J26" s="42">
        <f>J24-J25</f>
        <v>138.68</v>
      </c>
      <c r="O26" s="1"/>
      <c r="P26" s="1"/>
      <c r="Q26" s="1"/>
      <c r="R26" s="1"/>
    </row>
    <row r="27" spans="1:20">
      <c r="A27" s="29">
        <f t="shared" si="2"/>
        <v>6</v>
      </c>
      <c r="B27" s="35">
        <v>150</v>
      </c>
      <c r="C27" s="33">
        <f t="shared" si="3"/>
        <v>49.090450560652393</v>
      </c>
      <c r="D27" s="33">
        <f t="shared" si="0"/>
        <v>1.5881737483226268</v>
      </c>
      <c r="E27" s="29">
        <f t="shared" si="4"/>
        <v>6</v>
      </c>
      <c r="F27" s="35">
        <v>50</v>
      </c>
      <c r="G27" s="34">
        <f t="shared" si="1"/>
        <v>0.79408687416131341</v>
      </c>
      <c r="I27" s="39" t="s">
        <v>17</v>
      </c>
      <c r="J27" s="38">
        <v>1.95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5">
        <v>142</v>
      </c>
      <c r="C28" s="33">
        <f t="shared" si="3"/>
        <v>46.646911314984706</v>
      </c>
      <c r="D28" s="33">
        <f t="shared" si="0"/>
        <v>1.5091203919438598</v>
      </c>
      <c r="E28" s="29">
        <f t="shared" si="4"/>
        <v>6.5</v>
      </c>
      <c r="F28" s="35">
        <v>120</v>
      </c>
      <c r="G28" s="34">
        <f t="shared" si="1"/>
        <v>0.75456019597192991</v>
      </c>
      <c r="I28" s="39" t="s">
        <v>24</v>
      </c>
      <c r="J28" s="38">
        <f>J27*B11</f>
        <v>60.274499999999996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5">
        <v>138</v>
      </c>
      <c r="C29" s="33">
        <f t="shared" si="3"/>
        <v>45.425141692150859</v>
      </c>
      <c r="D29" s="33">
        <f t="shared" si="0"/>
        <v>1.4695937137544761</v>
      </c>
      <c r="E29" s="29">
        <f t="shared" si="4"/>
        <v>7</v>
      </c>
      <c r="F29" s="35">
        <v>190</v>
      </c>
      <c r="G29" s="34">
        <f t="shared" si="1"/>
        <v>0.73479685687723806</v>
      </c>
      <c r="I29" s="39" t="s">
        <v>21</v>
      </c>
      <c r="J29" s="38">
        <f>J20</f>
        <v>13.069861521705315</v>
      </c>
      <c r="K29" s="5"/>
      <c r="R29" s="1"/>
      <c r="S29" s="1"/>
      <c r="T29" s="1"/>
    </row>
    <row r="30" spans="1:20">
      <c r="A30" s="29">
        <f t="shared" si="2"/>
        <v>7.5</v>
      </c>
      <c r="B30" s="35">
        <v>135</v>
      </c>
      <c r="C30" s="33">
        <f t="shared" si="3"/>
        <v>44.508814475025481</v>
      </c>
      <c r="D30" s="34">
        <f t="shared" si="0"/>
        <v>1.4399487051124387</v>
      </c>
      <c r="E30" s="29">
        <f t="shared" si="4"/>
        <v>7.5</v>
      </c>
      <c r="F30" s="35">
        <v>260</v>
      </c>
      <c r="G30" s="34">
        <f t="shared" si="1"/>
        <v>0.71997435255621933</v>
      </c>
      <c r="I30" s="39" t="s">
        <v>25</v>
      </c>
      <c r="J30" s="38">
        <f>J26/J28</f>
        <v>2.3008071406647921</v>
      </c>
      <c r="K30" s="5"/>
      <c r="R30" s="1"/>
      <c r="S30" s="1"/>
      <c r="T30" s="1"/>
    </row>
    <row r="31" spans="1:20">
      <c r="A31" s="29">
        <f t="shared" si="2"/>
        <v>8</v>
      </c>
      <c r="B31" s="35">
        <v>133</v>
      </c>
      <c r="C31" s="33">
        <f t="shared" si="3"/>
        <v>43.897929663608558</v>
      </c>
      <c r="D31" s="34">
        <f t="shared" si="0"/>
        <v>1.420185366017747</v>
      </c>
      <c r="E31" s="29">
        <f t="shared" si="4"/>
        <v>8</v>
      </c>
      <c r="F31" s="35">
        <v>330</v>
      </c>
      <c r="G31" s="34">
        <f t="shared" si="1"/>
        <v>0.71009268300887352</v>
      </c>
      <c r="I31" s="39" t="s">
        <v>26</v>
      </c>
      <c r="J31" s="38">
        <f>J30/(1+J29/100)</f>
        <v>2.0348544781963147</v>
      </c>
      <c r="K31" s="5"/>
      <c r="R31" s="1"/>
      <c r="S31" s="1"/>
      <c r="T31" s="1"/>
    </row>
    <row r="32" spans="1:20">
      <c r="A32" s="29">
        <f t="shared" si="2"/>
        <v>8.5</v>
      </c>
      <c r="B32" s="35">
        <v>131</v>
      </c>
      <c r="C32" s="33">
        <f t="shared" si="3"/>
        <v>43.287044852191634</v>
      </c>
      <c r="D32" s="34">
        <f t="shared" si="0"/>
        <v>1.4004220269230552</v>
      </c>
      <c r="E32" s="29">
        <f t="shared" si="4"/>
        <v>8.5</v>
      </c>
      <c r="F32" s="35">
        <v>410</v>
      </c>
      <c r="G32" s="34">
        <f t="shared" si="1"/>
        <v>0.70021101346152759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5"/>
      <c r="C33" s="33">
        <f t="shared" si="3"/>
        <v>3.274089704383282</v>
      </c>
      <c r="D33" s="34">
        <f t="shared" si="0"/>
        <v>0.10592331622074674</v>
      </c>
      <c r="E33" s="29">
        <f t="shared" si="4"/>
        <v>9</v>
      </c>
      <c r="F33" s="35"/>
      <c r="G33" s="34">
        <f t="shared" si="1"/>
        <v>5.2961658110373372E-2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5"/>
      <c r="C34" s="33">
        <f t="shared" si="3"/>
        <v>3.274089704383282</v>
      </c>
      <c r="D34" s="34">
        <f t="shared" si="0"/>
        <v>0.10592331622074674</v>
      </c>
      <c r="E34" s="29">
        <f t="shared" si="4"/>
        <v>9.5</v>
      </c>
      <c r="F34" s="35"/>
      <c r="G34" s="34">
        <f t="shared" si="1"/>
        <v>5.2961658110373372E-2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5"/>
      <c r="C35" s="33">
        <f t="shared" si="3"/>
        <v>3.274089704383282</v>
      </c>
      <c r="D35" s="34">
        <f t="shared" si="0"/>
        <v>0.10592331622074674</v>
      </c>
      <c r="E35" s="29">
        <f t="shared" si="4"/>
        <v>10</v>
      </c>
      <c r="F35" s="35"/>
      <c r="G35" s="34">
        <f t="shared" si="1"/>
        <v>5.2961658110373372E-2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5"/>
      <c r="C36" s="33">
        <f t="shared" si="3"/>
        <v>3.274089704383282</v>
      </c>
      <c r="D36" s="34">
        <f t="shared" si="0"/>
        <v>0.10592331622074674</v>
      </c>
      <c r="E36" s="29">
        <f t="shared" si="4"/>
        <v>10.5</v>
      </c>
      <c r="F36" s="35"/>
      <c r="G36" s="34">
        <f t="shared" si="1"/>
        <v>5.2961658110373372E-2</v>
      </c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5"/>
      <c r="C37" s="33"/>
      <c r="D37" s="34">
        <f t="shared" si="0"/>
        <v>0</v>
      </c>
      <c r="E37" s="29">
        <f t="shared" si="4"/>
        <v>11</v>
      </c>
      <c r="F37" s="35"/>
      <c r="G37" s="34">
        <f t="shared" si="1"/>
        <v>0</v>
      </c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5"/>
      <c r="C38" s="33"/>
      <c r="D38" s="34">
        <f t="shared" si="0"/>
        <v>0</v>
      </c>
      <c r="E38" s="29">
        <f t="shared" si="4"/>
        <v>11.5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/>
      <c r="C39" s="33"/>
      <c r="D39" s="34">
        <f t="shared" si="0"/>
        <v>0</v>
      </c>
      <c r="E39" s="29">
        <f t="shared" si="4"/>
        <v>12</v>
      </c>
      <c r="F39" s="35"/>
      <c r="G39" s="34">
        <f t="shared" si="1"/>
        <v>0</v>
      </c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 t="shared" si="2"/>
        <v>12.5</v>
      </c>
      <c r="B40" s="32"/>
      <c r="C40" s="33"/>
      <c r="D40" s="34">
        <f t="shared" si="0"/>
        <v>0</v>
      </c>
      <c r="E40" s="29">
        <f t="shared" si="4"/>
        <v>12.5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>A40+0.5</f>
        <v>13</v>
      </c>
      <c r="B41" s="32"/>
      <c r="C41" s="33"/>
      <c r="D41" s="34">
        <f t="shared" si="0"/>
        <v>0</v>
      </c>
      <c r="E41" s="29">
        <f t="shared" si="4"/>
        <v>13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30"/>
      <c r="B42" s="47"/>
      <c r="C42" s="48"/>
      <c r="D42" s="49"/>
      <c r="E42" s="30"/>
      <c r="F42" s="50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46" spans="1:20">
      <c r="A46" s="30"/>
      <c r="B46" s="47"/>
      <c r="C46" s="48"/>
      <c r="D46" s="49"/>
      <c r="E46" s="30"/>
      <c r="F46" s="50"/>
      <c r="G46" s="49"/>
    </row>
    <row r="47" spans="1:20">
      <c r="A47" s="30"/>
      <c r="B47" s="47"/>
      <c r="C47" s="48"/>
      <c r="D47" s="49"/>
      <c r="E47" s="30"/>
      <c r="F47" s="50"/>
      <c r="G47" s="49"/>
    </row>
    <row r="82" spans="1:10">
      <c r="A82" s="53"/>
      <c r="B82" s="53"/>
      <c r="C82" s="53"/>
      <c r="D82" s="53"/>
      <c r="E82" s="53"/>
      <c r="F82" s="53"/>
      <c r="G82" s="53"/>
      <c r="H82" s="53"/>
      <c r="I82" s="53"/>
      <c r="J82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tabSelected="1" topLeftCell="A7" workbookViewId="0">
      <selection activeCell="I10" sqref="I10:I12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4.140625" customWidth="1"/>
    <col min="5" max="5" width="19.28515625" customWidth="1"/>
    <col min="6" max="6" width="21.85546875" customWidth="1"/>
    <col min="7" max="7" width="19.140625" style="6" customWidth="1"/>
    <col min="8" max="8" width="9.85546875" bestFit="1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3" t="s">
        <v>1</v>
      </c>
      <c r="B9" s="73" t="s">
        <v>21</v>
      </c>
      <c r="C9" s="73" t="s">
        <v>46</v>
      </c>
      <c r="D9" s="73" t="s">
        <v>47</v>
      </c>
      <c r="E9" s="73" t="s">
        <v>48</v>
      </c>
      <c r="F9" s="73" t="s">
        <v>49</v>
      </c>
      <c r="G9" s="73" t="s">
        <v>50</v>
      </c>
    </row>
    <row r="10" spans="1:11">
      <c r="A10" s="73"/>
      <c r="B10" s="73"/>
      <c r="C10" s="73"/>
      <c r="D10" s="73"/>
      <c r="E10" s="73"/>
      <c r="F10" s="73"/>
      <c r="G10" s="73"/>
      <c r="I10" s="4"/>
    </row>
    <row r="11" spans="1:11">
      <c r="A11" s="32">
        <v>1</v>
      </c>
      <c r="B11" s="60">
        <f>Punto1!J30</f>
        <v>13.307915758896149</v>
      </c>
      <c r="C11" s="32">
        <f>Punto1!B12</f>
        <v>30.91</v>
      </c>
      <c r="D11" s="60">
        <f>Punto1!J31</f>
        <v>2.2890251971601785</v>
      </c>
      <c r="E11" s="60">
        <f>Punto1!J32</f>
        <v>2.020181186662116</v>
      </c>
      <c r="F11" s="60">
        <f>Punto1!F11</f>
        <v>0.5</v>
      </c>
      <c r="G11" s="33">
        <f>Punto1!F12</f>
        <v>1.6771087742487394</v>
      </c>
      <c r="I11" s="4"/>
    </row>
    <row r="12" spans="1:11">
      <c r="A12" s="32">
        <v>2</v>
      </c>
      <c r="B12" s="60">
        <f>Punto2!J29</f>
        <v>13.393020281381338</v>
      </c>
      <c r="C12" s="32">
        <f>Punto2!B12</f>
        <v>30.91</v>
      </c>
      <c r="D12" s="60">
        <f>Punto2!J30</f>
        <v>2.3032913892625446</v>
      </c>
      <c r="E12" s="60">
        <f>Punto2!J31</f>
        <v>2.0312461768343386</v>
      </c>
      <c r="F12" s="29">
        <f>Punto2!F11</f>
        <v>1</v>
      </c>
      <c r="G12" s="33">
        <f>Punto2!F12</f>
        <v>1.9834405302164613</v>
      </c>
      <c r="I12" s="4"/>
    </row>
    <row r="13" spans="1:11">
      <c r="A13" s="32">
        <v>3</v>
      </c>
      <c r="B13" s="60">
        <f>Punto3!J29</f>
        <v>13.069861521705315</v>
      </c>
      <c r="C13" s="32">
        <f>Punto3!B11</f>
        <v>30.91</v>
      </c>
      <c r="D13" s="60">
        <f>Punto3!J30</f>
        <v>2.3008071406647921</v>
      </c>
      <c r="E13" s="60">
        <f>Punto3!J31</f>
        <v>2.0348544781963147</v>
      </c>
      <c r="F13" s="29">
        <f>Punto3!F10</f>
        <v>2</v>
      </c>
      <c r="G13" s="33">
        <f>Punto3!F11</f>
        <v>2.3194172948262208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51</v>
      </c>
      <c r="I16" s="61">
        <f>ATAN(0.4151)*180/PI()</f>
        <v>22.543337647816273</v>
      </c>
      <c r="J16" s="62" t="s">
        <v>2</v>
      </c>
    </row>
    <row r="17" spans="1:12" ht="14.25">
      <c r="H17" s="65" t="s">
        <v>4</v>
      </c>
      <c r="I17" s="67">
        <f>I19</f>
        <v>1.5089999999999999</v>
      </c>
      <c r="J17" s="63" t="s">
        <v>9</v>
      </c>
    </row>
    <row r="19" spans="1:12">
      <c r="H19" s="9">
        <v>0</v>
      </c>
      <c r="I19" s="11">
        <v>1.5089999999999999</v>
      </c>
    </row>
    <row r="20" spans="1:12">
      <c r="H20" s="9">
        <f t="shared" ref="H20:I22" si="0">F11</f>
        <v>0.5</v>
      </c>
      <c r="I20" s="11">
        <f t="shared" si="0"/>
        <v>1.6771087742487394</v>
      </c>
    </row>
    <row r="21" spans="1:12">
      <c r="H21" s="9">
        <f t="shared" si="0"/>
        <v>1</v>
      </c>
      <c r="I21" s="11">
        <f t="shared" si="0"/>
        <v>1.9834405302164613</v>
      </c>
    </row>
    <row r="22" spans="1:12">
      <c r="H22" s="9">
        <f t="shared" si="0"/>
        <v>2</v>
      </c>
      <c r="I22" s="11">
        <f t="shared" si="0"/>
        <v>2.3194172948262208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USUARIO</cp:lastModifiedBy>
  <cp:lastPrinted>2009-09-24T14:56:44Z</cp:lastPrinted>
  <dcterms:created xsi:type="dcterms:W3CDTF">1999-06-14T22:17:02Z</dcterms:created>
  <dcterms:modified xsi:type="dcterms:W3CDTF">2010-09-17T16:39:59Z</dcterms:modified>
</cp:coreProperties>
</file>